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hajdova\Desktop\Audiotechnika\Súťaž\Kúpna zmluva\"/>
    </mc:Choice>
  </mc:AlternateContent>
  <bookViews>
    <workbookView xWindow="0" yWindow="0" windowWidth="28800" windowHeight="14100"/>
  </bookViews>
  <sheets>
    <sheet name="Audiotechnika" sheetId="1" r:id="rId1"/>
    <sheet name="Hárok2" sheetId="2" r:id="rId2"/>
    <sheet name="Hárok3" sheetId="3" r:id="rId3"/>
  </sheets>
  <calcPr calcId="162913"/>
</workbook>
</file>

<file path=xl/calcChain.xml><?xml version="1.0" encoding="utf-8"?>
<calcChain xmlns="http://schemas.openxmlformats.org/spreadsheetml/2006/main">
  <c r="H9" i="1" l="1"/>
  <c r="I9" i="1" s="1"/>
  <c r="J9" i="1" s="1"/>
  <c r="H10" i="1"/>
  <c r="I10" i="1" s="1"/>
  <c r="H11" i="1" l="1"/>
  <c r="I11" i="1"/>
  <c r="H12" i="1"/>
  <c r="J10" i="1"/>
  <c r="J11" i="1" s="1"/>
  <c r="H5" i="1"/>
  <c r="H6" i="1" s="1"/>
  <c r="I5" i="1" l="1"/>
  <c r="J5" i="1" l="1"/>
  <c r="I6" i="1"/>
  <c r="I12" i="1" s="1"/>
  <c r="J6" i="1" l="1"/>
  <c r="J12" i="1" s="1"/>
</calcChain>
</file>

<file path=xl/sharedStrings.xml><?xml version="1.0" encoding="utf-8"?>
<sst xmlns="http://schemas.openxmlformats.org/spreadsheetml/2006/main" count="49" uniqueCount="34">
  <si>
    <t>Názov položky</t>
  </si>
  <si>
    <t>Prenosný, doba hrania : min. 10 hod., možnosť použiť ako externý zdroj na nabíjanie, vode odolný: min. IPX 5, možnosť pripojenia: min. bluetooth pripojenie</t>
  </si>
  <si>
    <t>MJ</t>
  </si>
  <si>
    <t>ks</t>
  </si>
  <si>
    <t>Požadované množstvo MJ</t>
  </si>
  <si>
    <t>Cena za ks bez DPH</t>
  </si>
  <si>
    <t>Cena spolu bez DPH za požadované množstvo MJ</t>
  </si>
  <si>
    <t>Výška DPH</t>
  </si>
  <si>
    <t>Cena spolu s DPH za požadované množstvo MJ</t>
  </si>
  <si>
    <t>Technická špecifikácia položky</t>
  </si>
  <si>
    <t>P.č.</t>
  </si>
  <si>
    <t>1.</t>
  </si>
  <si>
    <t>2.</t>
  </si>
  <si>
    <t>Reproduktor</t>
  </si>
  <si>
    <t>Obchodná značka /typ 
(doplní uchádzač)</t>
  </si>
  <si>
    <t>Diktafón</t>
  </si>
  <si>
    <r>
      <t xml:space="preserve">Vstavaná pamäť min. 4 GB, LCD display, nahrávanie zvuku vo formátoch min. MP3 a PCM, stereo nahrávanie, min. 2 mikrofóny, </t>
    </r>
    <r>
      <rPr>
        <sz val="9"/>
        <rFont val="Arial"/>
        <family val="2"/>
        <charset val="238"/>
      </rPr>
      <t>možnosť nastavenia času začiatku a ukončenia nahrávania, s</t>
    </r>
    <r>
      <rPr>
        <sz val="9"/>
        <color theme="1"/>
        <rFont val="Arial"/>
        <family val="2"/>
        <charset val="238"/>
      </rPr>
      <t xml:space="preserve">lot pre pamäťovú kartu micro SD, doba záznamu: min. 3 hodiny, rozhranie: USB
</t>
    </r>
  </si>
  <si>
    <t>Názov projektu:  Monitoring druhov a biotopov európskeho významu v zmysle smernice o biotopoch a smernice o vtákoch, kód projektu: 310011P170</t>
  </si>
  <si>
    <t>SPOLU ZA PROJEKT</t>
  </si>
  <si>
    <t>Názov projektu:  Realizácia programov starostlivosti o veľké šelmy na Slovensku, kód projektu: 310011L489</t>
  </si>
  <si>
    <t xml:space="preserve">Vstavaná pamäť min. 4 GB, LCD display, nahrávanie zvuku vo formátoch min. MP3 a PCM, stereo nahrávanie, min. 2 mikrofóny, možnosť nastavenia času začiatku a ukončenia nahrávania, slot pre pamäťovú kartu micro SD, doba záznamu: min. 3 hodiny, rozhranie: USB
</t>
  </si>
  <si>
    <t>Príloha č.1 zmluvy - Špecifikácia tovaru a ceny</t>
  </si>
  <si>
    <t xml:space="preserve">Predmet zmluvy: Audiotechnika </t>
  </si>
  <si>
    <t>Spolu za celý predmet zmluvy</t>
  </si>
  <si>
    <t>V cene sú zahrnuté všetky náklady predávajúceho vrátane dopravy.</t>
  </si>
  <si>
    <t>Za kupujúceho:</t>
  </si>
  <si>
    <t>Za predávajúceho:</t>
  </si>
  <si>
    <t>V ....................., dňa.............</t>
  </si>
  <si>
    <t>............................................</t>
  </si>
  <si>
    <t>................................................</t>
  </si>
  <si>
    <t>Ing. Martin Lakanda</t>
  </si>
  <si>
    <t>pečiatka a podpis predávajúceho</t>
  </si>
  <si>
    <t>Štátna ochrana prírody SR</t>
  </si>
  <si>
    <t>V Banskej Bystrici, dňa......................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</si>
</sst>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FFFF00"/>
        </stop>
      </gradientFill>
    </fill>
    <fill>
      <gradientFill degree="270">
        <stop position="0">
          <color theme="0"/>
        </stop>
        <stop position="1">
          <color theme="6" tint="0.40000610370189521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0" fillId="0" borderId="0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5" fillId="0" borderId="0" xfId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9" fillId="0" borderId="0" xfId="0" applyFont="1" applyFill="1" applyBorder="1"/>
    <xf numFmtId="0" fontId="2" fillId="0" borderId="0" xfId="0" applyFont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Border="1" applyAlignment="1"/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 wrapText="1"/>
    </xf>
    <xf numFmtId="0" fontId="2" fillId="0" borderId="0" xfId="0" applyFont="1" applyBorder="1" applyAlignment="1"/>
    <xf numFmtId="0" fontId="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I27" sqref="I27"/>
    </sheetView>
  </sheetViews>
  <sheetFormatPr defaultRowHeight="15" x14ac:dyDescent="0.25"/>
  <cols>
    <col min="1" max="1" width="7.5703125" style="1" customWidth="1"/>
    <col min="2" max="2" width="13.28515625" style="1" customWidth="1"/>
    <col min="3" max="3" width="38.5703125" style="1" customWidth="1"/>
    <col min="4" max="4" width="18" style="1" customWidth="1"/>
    <col min="5" max="5" width="9.140625" style="1" customWidth="1"/>
    <col min="6" max="6" width="14.85546875" style="1" customWidth="1"/>
    <col min="7" max="7" width="11.7109375" style="1" customWidth="1"/>
    <col min="8" max="10" width="15.42578125" style="1" customWidth="1"/>
    <col min="11" max="11" width="36.140625" style="1" customWidth="1"/>
    <col min="12" max="12" width="37.42578125" style="1" customWidth="1"/>
    <col min="13" max="13" width="38.5703125" style="1" customWidth="1"/>
    <col min="14" max="14" width="23.7109375" style="1" customWidth="1"/>
    <col min="15" max="16384" width="9.140625" style="1"/>
  </cols>
  <sheetData>
    <row r="1" spans="1:13" ht="24.75" customHeight="1" x14ac:dyDescent="0.25">
      <c r="A1" s="66" t="s">
        <v>21</v>
      </c>
      <c r="B1" s="67"/>
      <c r="C1" s="67"/>
      <c r="D1" s="67"/>
    </row>
    <row r="2" spans="1:13" s="2" customFormat="1" ht="29.25" customHeight="1" thickBot="1" x14ac:dyDescent="0.3">
      <c r="A2" s="57" t="s">
        <v>22</v>
      </c>
      <c r="B2" s="57"/>
      <c r="C2" s="57"/>
      <c r="D2" s="57"/>
      <c r="E2" s="12"/>
      <c r="F2" s="12"/>
      <c r="G2" s="12"/>
      <c r="H2" s="12"/>
      <c r="I2" s="12"/>
      <c r="J2" s="12"/>
      <c r="K2" s="12"/>
    </row>
    <row r="3" spans="1:13" s="2" customFormat="1" ht="32.25" customHeight="1" thickBot="1" x14ac:dyDescent="0.3">
      <c r="A3" s="58" t="s">
        <v>17</v>
      </c>
      <c r="B3" s="59"/>
      <c r="C3" s="59"/>
      <c r="D3" s="59"/>
      <c r="E3" s="59"/>
      <c r="F3" s="59"/>
      <c r="G3" s="59"/>
      <c r="H3" s="59"/>
      <c r="I3" s="59"/>
      <c r="J3" s="60"/>
      <c r="K3" s="12"/>
    </row>
    <row r="4" spans="1:13" ht="58.9" customHeight="1" thickBot="1" x14ac:dyDescent="0.3">
      <c r="A4" s="38" t="s">
        <v>10</v>
      </c>
      <c r="B4" s="39" t="s">
        <v>0</v>
      </c>
      <c r="C4" s="40" t="s">
        <v>9</v>
      </c>
      <c r="D4" s="41" t="s">
        <v>14</v>
      </c>
      <c r="E4" s="40" t="s">
        <v>2</v>
      </c>
      <c r="F4" s="40" t="s">
        <v>4</v>
      </c>
      <c r="G4" s="40" t="s">
        <v>5</v>
      </c>
      <c r="H4" s="40" t="s">
        <v>6</v>
      </c>
      <c r="I4" s="42" t="s">
        <v>7</v>
      </c>
      <c r="J4" s="43" t="s">
        <v>8</v>
      </c>
      <c r="K4" s="8"/>
      <c r="L4" s="4"/>
      <c r="M4" s="4"/>
    </row>
    <row r="5" spans="1:13" ht="98.45" customHeight="1" thickBot="1" x14ac:dyDescent="0.3">
      <c r="A5" s="20" t="s">
        <v>11</v>
      </c>
      <c r="B5" s="21" t="s">
        <v>15</v>
      </c>
      <c r="C5" s="22" t="s">
        <v>16</v>
      </c>
      <c r="D5" s="23"/>
      <c r="E5" s="23" t="s">
        <v>3</v>
      </c>
      <c r="F5" s="24">
        <v>280</v>
      </c>
      <c r="G5" s="25"/>
      <c r="H5" s="26">
        <f>F5*G5</f>
        <v>0</v>
      </c>
      <c r="I5" s="27">
        <f>H5*0.2</f>
        <v>0</v>
      </c>
      <c r="J5" s="28">
        <f>SUM(H5:I5)</f>
        <v>0</v>
      </c>
      <c r="K5" s="5"/>
      <c r="L5" s="6"/>
      <c r="M5" s="4"/>
    </row>
    <row r="6" spans="1:13" ht="36.75" customHeight="1" thickBot="1" x14ac:dyDescent="0.3">
      <c r="A6" s="61" t="s">
        <v>18</v>
      </c>
      <c r="B6" s="62"/>
      <c r="C6" s="62"/>
      <c r="D6" s="62"/>
      <c r="E6" s="62"/>
      <c r="F6" s="62"/>
      <c r="G6" s="63"/>
      <c r="H6" s="50">
        <f>SUM(H5)</f>
        <v>0</v>
      </c>
      <c r="I6" s="50">
        <f>SUM(I5)</f>
        <v>0</v>
      </c>
      <c r="J6" s="51">
        <f>SUM(J5)</f>
        <v>0</v>
      </c>
      <c r="K6" s="5"/>
      <c r="L6" s="6"/>
      <c r="M6" s="4"/>
    </row>
    <row r="7" spans="1:13" ht="31.5" customHeight="1" thickBot="1" x14ac:dyDescent="0.3">
      <c r="A7" s="58" t="s">
        <v>19</v>
      </c>
      <c r="B7" s="59"/>
      <c r="C7" s="59"/>
      <c r="D7" s="59"/>
      <c r="E7" s="59"/>
      <c r="F7" s="59"/>
      <c r="G7" s="59"/>
      <c r="H7" s="59"/>
      <c r="I7" s="59"/>
      <c r="J7" s="60"/>
      <c r="K7" s="5"/>
      <c r="L7" s="6"/>
      <c r="M7" s="4"/>
    </row>
    <row r="8" spans="1:13" ht="60" customHeight="1" x14ac:dyDescent="0.25">
      <c r="A8" s="44" t="s">
        <v>10</v>
      </c>
      <c r="B8" s="45" t="s">
        <v>0</v>
      </c>
      <c r="C8" s="46" t="s">
        <v>9</v>
      </c>
      <c r="D8" s="47" t="s">
        <v>14</v>
      </c>
      <c r="E8" s="46" t="s">
        <v>2</v>
      </c>
      <c r="F8" s="46" t="s">
        <v>4</v>
      </c>
      <c r="G8" s="46" t="s">
        <v>5</v>
      </c>
      <c r="H8" s="46" t="s">
        <v>6</v>
      </c>
      <c r="I8" s="48" t="s">
        <v>7</v>
      </c>
      <c r="J8" s="49" t="s">
        <v>8</v>
      </c>
      <c r="K8" s="5"/>
      <c r="L8" s="6"/>
      <c r="M8" s="4"/>
    </row>
    <row r="9" spans="1:13" ht="93.75" customHeight="1" x14ac:dyDescent="0.25">
      <c r="A9" s="14" t="s">
        <v>11</v>
      </c>
      <c r="B9" s="9" t="s">
        <v>15</v>
      </c>
      <c r="C9" s="13" t="s">
        <v>20</v>
      </c>
      <c r="D9" s="9"/>
      <c r="E9" s="9" t="s">
        <v>3</v>
      </c>
      <c r="F9" s="16">
        <v>20</v>
      </c>
      <c r="G9" s="11"/>
      <c r="H9" s="10">
        <f>F9*G9</f>
        <v>0</v>
      </c>
      <c r="I9" s="10">
        <f>H9*0.2</f>
        <v>0</v>
      </c>
      <c r="J9" s="15">
        <f>SUM(H9:I9)</f>
        <v>0</v>
      </c>
      <c r="K9" s="5"/>
      <c r="L9" s="6"/>
      <c r="M9" s="4"/>
    </row>
    <row r="10" spans="1:13" ht="73.900000000000006" customHeight="1" thickBot="1" x14ac:dyDescent="0.3">
      <c r="A10" s="29" t="s">
        <v>12</v>
      </c>
      <c r="B10" s="30" t="s">
        <v>13</v>
      </c>
      <c r="C10" s="31" t="s">
        <v>1</v>
      </c>
      <c r="D10" s="32"/>
      <c r="E10" s="32" t="s">
        <v>3</v>
      </c>
      <c r="F10" s="32">
        <v>10</v>
      </c>
      <c r="G10" s="33"/>
      <c r="H10" s="34">
        <f>F10*G10</f>
        <v>0</v>
      </c>
      <c r="I10" s="35">
        <f>H10*0.2</f>
        <v>0</v>
      </c>
      <c r="J10" s="36">
        <f>SUM(H10:I10)</f>
        <v>0</v>
      </c>
      <c r="K10" s="7"/>
      <c r="L10" s="7"/>
      <c r="M10" s="4"/>
    </row>
    <row r="11" spans="1:13" ht="33" customHeight="1" thickBot="1" x14ac:dyDescent="0.3">
      <c r="A11" s="61" t="s">
        <v>18</v>
      </c>
      <c r="B11" s="62"/>
      <c r="C11" s="62"/>
      <c r="D11" s="62"/>
      <c r="E11" s="62"/>
      <c r="F11" s="62"/>
      <c r="G11" s="63"/>
      <c r="H11" s="50">
        <f>SUM(H9:H10)</f>
        <v>0</v>
      </c>
      <c r="I11" s="50">
        <f>SUM(I9:I10)</f>
        <v>0</v>
      </c>
      <c r="J11" s="51">
        <f>SUM(J9:J10)</f>
        <v>0</v>
      </c>
      <c r="K11" s="7"/>
      <c r="L11" s="7"/>
      <c r="M11" s="4"/>
    </row>
    <row r="12" spans="1:13" ht="31.5" customHeight="1" thickBot="1" x14ac:dyDescent="0.3">
      <c r="A12" s="54" t="s">
        <v>23</v>
      </c>
      <c r="B12" s="55"/>
      <c r="C12" s="55"/>
      <c r="D12" s="55"/>
      <c r="E12" s="55"/>
      <c r="F12" s="55"/>
      <c r="G12" s="55"/>
      <c r="H12" s="52">
        <f>SUM(H6,H11)</f>
        <v>0</v>
      </c>
      <c r="I12" s="52">
        <f>SUM(I6,I11)</f>
        <v>0</v>
      </c>
      <c r="J12" s="53">
        <f>SUM(J6,J11)</f>
        <v>0</v>
      </c>
      <c r="K12" s="3"/>
    </row>
    <row r="13" spans="1:13" ht="33" customHeight="1" x14ac:dyDescent="0.25">
      <c r="A13" s="56" t="s">
        <v>24</v>
      </c>
      <c r="B13" s="56"/>
      <c r="C13" s="56"/>
      <c r="D13" s="56"/>
      <c r="E13" s="56"/>
      <c r="F13" s="56"/>
      <c r="G13" s="37"/>
      <c r="H13" s="17"/>
      <c r="I13" s="17"/>
      <c r="J13" s="4"/>
    </row>
    <row r="14" spans="1:13" x14ac:dyDescent="0.25">
      <c r="A14" s="68"/>
      <c r="B14" s="68"/>
      <c r="C14" s="64"/>
      <c r="D14" s="64"/>
      <c r="E14" s="68"/>
      <c r="F14" s="68"/>
      <c r="G14" s="65"/>
      <c r="H14" s="18"/>
      <c r="I14" s="18"/>
    </row>
    <row r="15" spans="1:13" ht="15" customHeight="1" x14ac:dyDescent="0.25">
      <c r="A15" s="69" t="s">
        <v>25</v>
      </c>
      <c r="B15" s="69"/>
      <c r="C15" s="70"/>
      <c r="D15" s="70"/>
      <c r="E15" s="69"/>
      <c r="F15" s="69"/>
      <c r="G15" s="71"/>
      <c r="H15" s="69" t="s">
        <v>26</v>
      </c>
      <c r="I15" s="69"/>
      <c r="J15" s="71"/>
    </row>
    <row r="16" spans="1:13" ht="37.5" customHeight="1" x14ac:dyDescent="0.25">
      <c r="A16" s="72" t="s">
        <v>33</v>
      </c>
      <c r="B16" s="72"/>
      <c r="C16" s="72"/>
      <c r="D16" s="19"/>
      <c r="E16" s="19"/>
      <c r="F16" s="19"/>
      <c r="G16" s="71"/>
      <c r="H16" s="72" t="s">
        <v>27</v>
      </c>
      <c r="I16" s="72"/>
      <c r="J16" s="71"/>
    </row>
    <row r="17" spans="1:10" x14ac:dyDescent="0.25">
      <c r="A17" s="19"/>
      <c r="B17" s="73"/>
      <c r="C17" s="19"/>
      <c r="D17" s="19"/>
      <c r="E17" s="19"/>
      <c r="F17" s="19"/>
      <c r="G17" s="71"/>
      <c r="H17" s="19"/>
      <c r="I17" s="19"/>
      <c r="J17" s="71"/>
    </row>
    <row r="18" spans="1:10" x14ac:dyDescent="0.25">
      <c r="A18" s="19"/>
      <c r="B18" s="19"/>
      <c r="C18" s="74"/>
      <c r="D18" s="74"/>
      <c r="E18" s="19"/>
      <c r="F18" s="19"/>
      <c r="G18" s="74"/>
      <c r="H18" s="19"/>
      <c r="I18" s="19"/>
      <c r="J18" s="74"/>
    </row>
    <row r="19" spans="1:10" x14ac:dyDescent="0.25">
      <c r="A19" s="75" t="s">
        <v>28</v>
      </c>
      <c r="B19" s="75"/>
      <c r="C19" s="75"/>
      <c r="D19" s="74"/>
      <c r="E19" s="74"/>
      <c r="F19" s="74"/>
      <c r="G19" s="74"/>
      <c r="H19" s="74" t="s">
        <v>29</v>
      </c>
      <c r="I19" s="74"/>
      <c r="J19" s="74"/>
    </row>
    <row r="20" spans="1:10" x14ac:dyDescent="0.25">
      <c r="A20" s="75" t="s">
        <v>30</v>
      </c>
      <c r="B20" s="75"/>
      <c r="C20" s="75"/>
      <c r="D20" s="74"/>
      <c r="E20" s="74"/>
      <c r="F20" s="74"/>
      <c r="G20" s="74"/>
      <c r="H20" s="74" t="s">
        <v>31</v>
      </c>
      <c r="I20" s="74"/>
      <c r="J20" s="74"/>
    </row>
    <row r="21" spans="1:10" x14ac:dyDescent="0.25">
      <c r="A21" s="75" t="s">
        <v>32</v>
      </c>
      <c r="B21" s="75"/>
      <c r="C21" s="75"/>
      <c r="D21" s="74"/>
      <c r="E21" s="74"/>
      <c r="F21" s="74"/>
      <c r="G21" s="74"/>
      <c r="H21" s="77"/>
      <c r="I21" s="77"/>
    </row>
    <row r="22" spans="1:10" x14ac:dyDescent="0.25">
      <c r="A22" s="74"/>
      <c r="B22" s="19"/>
      <c r="C22" s="74"/>
      <c r="D22" s="74"/>
      <c r="E22" s="74"/>
      <c r="F22" s="74"/>
      <c r="G22" s="74"/>
      <c r="H22" s="19"/>
    </row>
    <row r="23" spans="1:10" x14ac:dyDescent="0.25">
      <c r="A23" s="74"/>
      <c r="B23" s="19"/>
      <c r="C23" s="19"/>
      <c r="D23" s="19"/>
      <c r="E23" s="74"/>
      <c r="F23" s="74"/>
      <c r="G23" s="19"/>
      <c r="H23" s="19"/>
    </row>
    <row r="24" spans="1:10" x14ac:dyDescent="0.25">
      <c r="A24" s="19"/>
      <c r="B24" s="19"/>
      <c r="C24" s="19"/>
      <c r="D24" s="19"/>
      <c r="E24" s="19"/>
      <c r="F24" s="19"/>
      <c r="G24" s="19"/>
      <c r="H24" s="19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</row>
  </sheetData>
  <mergeCells count="17">
    <mergeCell ref="H15:I15"/>
    <mergeCell ref="H16:I16"/>
    <mergeCell ref="A16:C16"/>
    <mergeCell ref="A20:C20"/>
    <mergeCell ref="A21:C21"/>
    <mergeCell ref="A19:C19"/>
    <mergeCell ref="H21:I21"/>
    <mergeCell ref="A15:B15"/>
    <mergeCell ref="E15:F15"/>
    <mergeCell ref="A12:G12"/>
    <mergeCell ref="A13:F13"/>
    <mergeCell ref="A1:D1"/>
    <mergeCell ref="A2:D2"/>
    <mergeCell ref="A3:J3"/>
    <mergeCell ref="A6:G6"/>
    <mergeCell ref="A7:J7"/>
    <mergeCell ref="A11:G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Audiotechnika</vt:lpstr>
      <vt:lpstr>Hárok2</vt:lpstr>
      <vt:lpstr>Hárok3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Greskova</dc:creator>
  <cp:lastModifiedBy>Suhajdova</cp:lastModifiedBy>
  <cp:lastPrinted>2019-09-17T07:34:25Z</cp:lastPrinted>
  <dcterms:created xsi:type="dcterms:W3CDTF">2019-05-27T08:17:30Z</dcterms:created>
  <dcterms:modified xsi:type="dcterms:W3CDTF">2019-10-02T09:21:09Z</dcterms:modified>
</cp:coreProperties>
</file>